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marija_grusiene_ignitis_lt/Documents/Desktop/2026/PASLAUGOS/2026-GEN-146-Elektrinių dydžių matavimo priemonių metrologinės patikros ir (ar) kalibravimo paslaugos/Pirkimo dokumentai pasiulymams.146/"/>
    </mc:Choice>
  </mc:AlternateContent>
  <xr:revisionPtr revIDLastSave="1" documentId="8_{646FEC18-91D6-44C3-9A71-F414E94BF100}" xr6:coauthVersionLast="47" xr6:coauthVersionMax="47" xr10:uidLastSave="{FBF5969A-8D0B-4C58-B315-A1C07CF68ACA}"/>
  <bookViews>
    <workbookView xWindow="28680" yWindow="-120" windowWidth="29040" windowHeight="15720" tabRatio="683" xr2:uid="{467657C0-B574-4FDE-8062-BED3CE4E4F08}"/>
  </bookViews>
  <sheets>
    <sheet name="SHEET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2" i="4" l="1"/>
  <c r="D78" i="4" s="1"/>
  <c r="D79" i="4" s="1"/>
  <c r="D80" i="4" s="1"/>
</calcChain>
</file>

<file path=xl/sharedStrings.xml><?xml version="1.0" encoding="utf-8"?>
<sst xmlns="http://schemas.openxmlformats.org/spreadsheetml/2006/main" count="168" uniqueCount="98">
  <si>
    <t>Pasiūlymo formos priedas</t>
  </si>
  <si>
    <t xml:space="preserve"> Kainos detalizavimo lentelės</t>
  </si>
  <si>
    <t>Eil. Nr.</t>
  </si>
  <si>
    <t>MP pavadinimas</t>
  </si>
  <si>
    <r>
      <rPr>
        <sz val="11"/>
        <color rgb="FF000000"/>
        <rFont val="Arial"/>
      </rPr>
      <t xml:space="preserve">Patikra/Kalibravimas (kalibracijos kaina nurodoma </t>
    </r>
    <r>
      <rPr>
        <sz val="11"/>
        <color rgb="FFFF0000"/>
        <rFont val="Arial"/>
      </rPr>
      <t>vieno taško per skalę</t>
    </r>
    <r>
      <rPr>
        <sz val="11"/>
        <color rgb="FF000000"/>
        <rFont val="Arial"/>
      </rPr>
      <t>)</t>
    </r>
  </si>
  <si>
    <t>Tikslumo klasė</t>
  </si>
  <si>
    <t>Matavimo ribos</t>
  </si>
  <si>
    <t>Įkainis už vieną vienetą, EUR be PVM</t>
  </si>
  <si>
    <t>Ampermetras vieno taško kalibravimas</t>
  </si>
  <si>
    <t>Kalibravimas</t>
  </si>
  <si>
    <t>0-1A</t>
  </si>
  <si>
    <t xml:space="preserve">Ampermetras vieno taško kalibravimas </t>
  </si>
  <si>
    <t>0-10A</t>
  </si>
  <si>
    <t>0-4000A</t>
  </si>
  <si>
    <t>Voltmetras vieno taško kalibravimas</t>
  </si>
  <si>
    <t>0-1V</t>
  </si>
  <si>
    <t>0-10V</t>
  </si>
  <si>
    <t>0-1000V</t>
  </si>
  <si>
    <t>Dažniamatis vieno taško kalibravimas</t>
  </si>
  <si>
    <t>45-55 Hz</t>
  </si>
  <si>
    <t>Varžynas vieno taško kalibravimas</t>
  </si>
  <si>
    <t>Elektroninis trifazis daugiatarifis elektros energijos skaitiklis</t>
  </si>
  <si>
    <t>Patikra</t>
  </si>
  <si>
    <t>Elektroninis trifazis vieno tarifo elektros energijos skaitiklis</t>
  </si>
  <si>
    <t>Elektroninis vienfazis dviejų tarifų elektros energijos skaitiklis</t>
  </si>
  <si>
    <t>Elektroninis vienfazis vieno tarifo elektros energijos skaitiklis</t>
  </si>
  <si>
    <t>Indukcinis trifazis dviejų tarifų elektros energijos skaitiklis</t>
  </si>
  <si>
    <t>Indukcinis trifazis vieno tarifo elektros energijos skaitiklis</t>
  </si>
  <si>
    <t>Indukcinis vienfazis dviejų tarifų elektros energijos skaitiklis</t>
  </si>
  <si>
    <t>Indukcinis vienfazis vieno tarifo elektros energijos skaitiklis</t>
  </si>
  <si>
    <t>Įžeminimo varžos matuoklis METREL MI2122, MI2123</t>
  </si>
  <si>
    <t>Daugiafunkcinis instaliacijos matuoklis METREL EUROTEST MI 3102, MI 3102H, MI 3101, MI 3105</t>
  </si>
  <si>
    <t>Izoliacijos ir įžeminimo varžos matuoklis METREL MI 2077</t>
  </si>
  <si>
    <t>Daugiafunkcinis instaliacijos matuoklis METREL EUROTEST 61557</t>
  </si>
  <si>
    <t>Fazė-nulis kontūro impendanso matuoklis METREL MI 3122</t>
  </si>
  <si>
    <t xml:space="preserve">Analoginė izoliacijos varžos matvimo priemonė </t>
  </si>
  <si>
    <t xml:space="preserve">Skaitmeninis izoliacijos varžos matuoklis  </t>
  </si>
  <si>
    <t xml:space="preserve">Skaitmeninė įžeminimo arba izoliacijos varžos matavimo priemonė </t>
  </si>
  <si>
    <t>Skaitmeninis daugiafunkcinis instaliacijos matuoklis</t>
  </si>
  <si>
    <t xml:space="preserve">Analoginė įžeminimo arba izoliacijos varžos matavimo priemonė  </t>
  </si>
  <si>
    <t>Megaommetras, izoliacijos varžos matuoklis vieno taško kalibracija</t>
  </si>
  <si>
    <t>Izoliacijos bandymo įrenginys vieno taško kalibracija</t>
  </si>
  <si>
    <t>Apskaitos srovės transformatorius</t>
  </si>
  <si>
    <t>50/5 A</t>
  </si>
  <si>
    <t>75/5 A</t>
  </si>
  <si>
    <t>100/5 A</t>
  </si>
  <si>
    <t>150/5 A</t>
  </si>
  <si>
    <t>200/5 A</t>
  </si>
  <si>
    <t>300/5 A</t>
  </si>
  <si>
    <t>400/5 A</t>
  </si>
  <si>
    <t>600/5 A</t>
  </si>
  <si>
    <t>1000/5 A</t>
  </si>
  <si>
    <t>1500/5 A</t>
  </si>
  <si>
    <t>Skaitmeninės srovės matavimo replės</t>
  </si>
  <si>
    <t>0,5-400A</t>
  </si>
  <si>
    <t>Kilovoltmetras vieno taško kalibravimas</t>
  </si>
  <si>
    <t>0-30 kV</t>
  </si>
  <si>
    <t>0-12kV</t>
  </si>
  <si>
    <t>Vatmetras vieno taško kalibravimas</t>
  </si>
  <si>
    <t>Milivolt-ampermetras vieno taško kalibravimas</t>
  </si>
  <si>
    <t xml:space="preserve">Miliampermetras </t>
  </si>
  <si>
    <t>Ommetras</t>
  </si>
  <si>
    <t>Liuksmetras</t>
  </si>
  <si>
    <t>Milivoltmetras vieno taško kalibravimas</t>
  </si>
  <si>
    <t>Oksimetras</t>
  </si>
  <si>
    <t>Kalibratorius  FLUKE 715, vienas taškas mA, vienas mV</t>
  </si>
  <si>
    <t>Kalibratorius  BEAMEX MC5, MC6 vienas taškas mA, vienas mV</t>
  </si>
  <si>
    <t>Daugiafunkcinis kalibratorius su srovės ritėmis WAVETEK 9100</t>
  </si>
  <si>
    <t>Srovės transformatorių bandymo stendas Omicron CT analyzer</t>
  </si>
  <si>
    <t>Bandymo stendas ISA DRTS-6</t>
  </si>
  <si>
    <t>Omicron CMC 256</t>
  </si>
  <si>
    <t>Omicron CMC 356</t>
  </si>
  <si>
    <t>Nurodytų paslaugų kaina (B), EUR be PVM</t>
  </si>
  <si>
    <t xml:space="preserve"> Kitoms paslaugoms taikoma nuolaida</t>
  </si>
  <si>
    <t>Lentelė Nr.2</t>
  </si>
  <si>
    <t>Pavadinimas</t>
  </si>
  <si>
    <t>Nuolaidos dydis, procentais</t>
  </si>
  <si>
    <t>1.</t>
  </si>
  <si>
    <t>Teikiama nuolaida Kitoms paslaugoms</t>
  </si>
  <si>
    <t>Koeficientas,  kuriuo bus didinama Paslaugų įkainis skubiu Paslaugų teikimo atveju</t>
  </si>
  <si>
    <t>Lentelė Nr.3</t>
  </si>
  <si>
    <t>Koeficientas, kp</t>
  </si>
  <si>
    <t>Koeficientas kp,  kuriuo bus didinama Paslaugų įkainis skubiu Paslaugų teikimo atveju,  kuris negali būti didesnis nei 1,5</t>
  </si>
  <si>
    <t xml:space="preserve">Apskaičiuota Pasiūlymo kaina </t>
  </si>
  <si>
    <t>Lentelė Nr.4</t>
  </si>
  <si>
    <t>Palyginamoji Pasiūlymo kaina (Kp) EUR be PVM, kuri apskaičiuojama pagal žemiau nurodytą formulę ir naudojama vertinimui</t>
  </si>
  <si>
    <t>PVM (21%)</t>
  </si>
  <si>
    <t>Pasiūlymo kaina EUR su PVM</t>
  </si>
  <si>
    <r>
      <t xml:space="preserve"> </t>
    </r>
    <r>
      <rPr>
        <b/>
        <sz val="10"/>
        <color theme="1" tint="4.9989318521683403E-2"/>
        <rFont val="Arial"/>
        <family val="2"/>
        <charset val="186"/>
      </rPr>
      <t xml:space="preserve">Pasiūlymo kainos </t>
    </r>
    <r>
      <rPr>
        <b/>
        <sz val="10"/>
        <color rgb="FFFF0000"/>
        <rFont val="Arial"/>
        <family val="2"/>
        <charset val="186"/>
      </rPr>
      <t xml:space="preserve"> </t>
    </r>
    <r>
      <rPr>
        <b/>
        <sz val="10"/>
        <color theme="1" tint="4.9989318521683403E-2"/>
        <rFont val="Arial"/>
        <family val="2"/>
        <charset val="186"/>
      </rPr>
      <t>apskaičiavimo formulė</t>
    </r>
  </si>
  <si>
    <t>Kp = B*k1 + (B*kp)*k2-B*N</t>
  </si>
  <si>
    <t>kur:</t>
  </si>
  <si>
    <r>
      <rPr>
        <b/>
        <sz val="10"/>
        <color rgb="FFFF0000"/>
        <rFont val="Arial"/>
        <family val="2"/>
        <charset val="186"/>
      </rPr>
      <t xml:space="preserve">Kp - </t>
    </r>
    <r>
      <rPr>
        <sz val="10"/>
        <color theme="1" tint="4.9989318521683403E-2"/>
        <rFont val="Arial"/>
        <family val="2"/>
        <charset val="186"/>
      </rPr>
      <t>Palyginamoji Pasiūlymo kaina, EUR be PVM,  kuri naudojama vertinimui;</t>
    </r>
  </si>
  <si>
    <r>
      <rPr>
        <b/>
        <sz val="10"/>
        <color rgb="FFFF0000"/>
        <rFont val="Arial"/>
        <family val="2"/>
        <charset val="186"/>
      </rPr>
      <t>B</t>
    </r>
    <r>
      <rPr>
        <sz val="10"/>
        <color rgb="FFFF0000"/>
        <rFont val="Arial"/>
        <family val="2"/>
        <charset val="186"/>
      </rPr>
      <t xml:space="preserve"> </t>
    </r>
    <r>
      <rPr>
        <sz val="10"/>
        <color theme="1"/>
        <rFont val="Arial"/>
        <family val="2"/>
        <charset val="186"/>
      </rPr>
      <t>– Nurodytų paslaugų  kaina, EUR be PVM nurodyta lentelėje (G62);</t>
    </r>
  </si>
  <si>
    <r>
      <t>k1</t>
    </r>
    <r>
      <rPr>
        <sz val="10"/>
        <color rgb="FFFF0000"/>
        <rFont val="Arial"/>
        <family val="2"/>
        <charset val="186"/>
      </rPr>
      <t xml:space="preserve"> </t>
    </r>
    <r>
      <rPr>
        <sz val="10"/>
        <rFont val="Arial"/>
        <family val="2"/>
        <charset val="186"/>
      </rPr>
      <t>– koeficientas, kuris lygus 0,8 ;</t>
    </r>
  </si>
  <si>
    <r>
      <t xml:space="preserve">k2 </t>
    </r>
    <r>
      <rPr>
        <sz val="10"/>
        <rFont val="Arial"/>
        <family val="2"/>
        <charset val="186"/>
      </rPr>
      <t>– koeficientas, kuris lygus 0,2;</t>
    </r>
  </si>
  <si>
    <r>
      <rPr>
        <b/>
        <sz val="10"/>
        <color rgb="FFFF0000"/>
        <rFont val="Arial"/>
        <family val="2"/>
        <charset val="186"/>
      </rPr>
      <t xml:space="preserve">kp </t>
    </r>
    <r>
      <rPr>
        <sz val="10"/>
        <color theme="1"/>
        <rFont val="Arial"/>
        <family val="2"/>
        <charset val="186"/>
      </rPr>
      <t>– koeficientas,  kuriuo bus didinama Paslaugų įkainis skubiu Paslaugų teikimo atveju</t>
    </r>
  </si>
  <si>
    <r>
      <rPr>
        <b/>
        <sz val="10"/>
        <color rgb="FFFF0000"/>
        <rFont val="Arial"/>
        <family val="2"/>
        <charset val="186"/>
      </rPr>
      <t>N%</t>
    </r>
    <r>
      <rPr>
        <b/>
        <sz val="10"/>
        <color theme="1" tint="4.9989318521683403E-2"/>
        <rFont val="Arial"/>
        <family val="2"/>
        <charset val="186"/>
      </rPr>
      <t xml:space="preserve"> </t>
    </r>
    <r>
      <rPr>
        <sz val="10"/>
        <color theme="1" tint="4.9989318521683403E-2"/>
        <rFont val="Arial"/>
        <family val="2"/>
        <charset val="186"/>
      </rPr>
      <t>- Nuolaida, taikoma Tiekėjo Kitoms paslaugoms</t>
    </r>
  </si>
  <si>
    <t xml:space="preserve"> ELEKTRINIŲ DYDŽIŲ MATAVIMO PRIEMONĖS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</si>
</sst>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86"/>
      <scheme val="minor"/>
    </font>
    <font>
      <b/>
      <sz val="11"/>
      <color rgb="FF000000"/>
      <name val="Arial"/>
      <family val="2"/>
      <charset val="186"/>
    </font>
    <font>
      <sz val="11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sz val="8"/>
      <name val="Calibri"/>
      <family val="2"/>
      <charset val="186"/>
      <scheme val="minor"/>
    </font>
    <font>
      <sz val="11"/>
      <color rgb="FF000000"/>
      <name val="Arial"/>
    </font>
    <font>
      <sz val="11"/>
      <color rgb="FFFF0000"/>
      <name val="Arial"/>
    </font>
    <font>
      <sz val="11"/>
      <color theme="1"/>
      <name val="Arial"/>
    </font>
    <font>
      <b/>
      <sz val="10"/>
      <color theme="1"/>
      <name val="Arial"/>
      <family val="2"/>
      <charset val="186"/>
    </font>
    <font>
      <b/>
      <sz val="10"/>
      <color indexed="63"/>
      <name val="Arial"/>
      <family val="2"/>
      <charset val="186"/>
    </font>
    <font>
      <b/>
      <sz val="10"/>
      <name val="Arial"/>
      <family val="2"/>
      <charset val="186"/>
    </font>
    <font>
      <sz val="10"/>
      <color indexed="63"/>
      <name val="Arial"/>
      <family val="2"/>
      <charset val="186"/>
    </font>
    <font>
      <sz val="10"/>
      <name val="Arial"/>
      <family val="2"/>
      <charset val="186"/>
    </font>
    <font>
      <sz val="10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11"/>
      <color indexed="63"/>
      <name val="Arial"/>
      <family val="2"/>
      <charset val="186"/>
    </font>
    <font>
      <sz val="11"/>
      <name val="Arial"/>
      <family val="2"/>
      <charset val="186"/>
    </font>
    <font>
      <sz val="10"/>
      <color theme="1" tint="4.9989318521683403E-2"/>
      <name val="Arial"/>
      <family val="2"/>
      <charset val="186"/>
    </font>
    <font>
      <b/>
      <sz val="10"/>
      <color theme="1" tint="4.9989318521683403E-2"/>
      <name val="Arial"/>
      <family val="2"/>
      <charset val="186"/>
    </font>
    <font>
      <b/>
      <sz val="10"/>
      <color rgb="FFFF0000"/>
      <name val="Arial"/>
      <family val="2"/>
      <charset val="186"/>
    </font>
    <font>
      <sz val="10"/>
      <color rgb="FFFF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10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3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2" fillId="3" borderId="0" xfId="0" applyFont="1" applyFill="1" applyAlignment="1">
      <alignment horizontal="center" vertical="center"/>
    </xf>
    <xf numFmtId="0" fontId="0" fillId="3" borderId="1" xfId="0" applyFill="1" applyBorder="1" applyAlignment="1">
      <alignment horizontal="right" vertical="center"/>
    </xf>
    <xf numFmtId="4" fontId="11" fillId="3" borderId="1" xfId="0" applyNumberFormat="1" applyFont="1" applyFill="1" applyBorder="1" applyAlignment="1">
      <alignment horizontal="center" vertical="center"/>
    </xf>
    <xf numFmtId="4" fontId="11" fillId="3" borderId="15" xfId="0" applyNumberFormat="1" applyFont="1" applyFill="1" applyBorder="1" applyAlignment="1">
      <alignment horizontal="center" vertical="center"/>
    </xf>
    <xf numFmtId="4" fontId="11" fillId="3" borderId="16" xfId="0" applyNumberFormat="1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4" fontId="11" fillId="3" borderId="9" xfId="0" applyNumberFormat="1" applyFont="1" applyFill="1" applyBorder="1" applyAlignment="1">
      <alignment horizontal="center" vertical="center"/>
    </xf>
    <xf numFmtId="4" fontId="11" fillId="3" borderId="10" xfId="0" applyNumberFormat="1" applyFont="1" applyFill="1" applyBorder="1" applyAlignment="1">
      <alignment horizontal="center" vertical="center"/>
    </xf>
    <xf numFmtId="4" fontId="11" fillId="3" borderId="17" xfId="0" applyNumberFormat="1" applyFont="1" applyFill="1" applyBorder="1" applyAlignment="1">
      <alignment horizontal="center" vertical="center"/>
    </xf>
    <xf numFmtId="0" fontId="18" fillId="5" borderId="18" xfId="0" applyFont="1" applyFill="1" applyBorder="1" applyAlignment="1">
      <alignment horizontal="center" vertical="center" wrapText="1"/>
    </xf>
    <xf numFmtId="0" fontId="18" fillId="5" borderId="19" xfId="0" applyFont="1" applyFill="1" applyBorder="1" applyAlignment="1">
      <alignment horizontal="center" vertical="center" wrapText="1"/>
    </xf>
    <xf numFmtId="0" fontId="18" fillId="5" borderId="20" xfId="0" applyFont="1" applyFill="1" applyBorder="1" applyAlignment="1">
      <alignment horizontal="center" vertical="center" wrapText="1"/>
    </xf>
    <xf numFmtId="0" fontId="18" fillId="5" borderId="2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20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right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 applyProtection="1">
      <alignment horizontal="center" vertical="center" wrapText="1"/>
      <protection locked="0"/>
    </xf>
    <xf numFmtId="0" fontId="13" fillId="3" borderId="11" xfId="0" applyFont="1" applyFill="1" applyBorder="1" applyAlignment="1" applyProtection="1">
      <alignment horizontal="center" vertical="center" wrapText="1"/>
      <protection locked="0"/>
    </xf>
    <xf numFmtId="0" fontId="13" fillId="3" borderId="12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  <xf numFmtId="0" fontId="17" fillId="3" borderId="10" xfId="0" applyFont="1" applyFill="1" applyBorder="1" applyAlignment="1" applyProtection="1">
      <alignment horizontal="center" vertical="center" wrapText="1"/>
      <protection locked="0"/>
    </xf>
    <xf numFmtId="0" fontId="17" fillId="3" borderId="11" xfId="0" applyFont="1" applyFill="1" applyBorder="1" applyAlignment="1" applyProtection="1">
      <alignment horizontal="center" vertical="center" wrapText="1"/>
      <protection locked="0"/>
    </xf>
    <xf numFmtId="0" fontId="17" fillId="3" borderId="12" xfId="0" applyFont="1" applyFill="1" applyBorder="1" applyAlignment="1" applyProtection="1">
      <alignment horizontal="center" vertical="center" wrapText="1"/>
      <protection locked="0"/>
    </xf>
    <xf numFmtId="0" fontId="11" fillId="4" borderId="4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4" fontId="11" fillId="3" borderId="13" xfId="0" applyNumberFormat="1" applyFont="1" applyFill="1" applyBorder="1" applyAlignment="1">
      <alignment horizontal="center" vertical="center"/>
    </xf>
    <xf numFmtId="4" fontId="11" fillId="3" borderId="5" xfId="0" applyNumberFormat="1" applyFont="1" applyFill="1" applyBorder="1" applyAlignment="1">
      <alignment horizontal="center" vertical="center"/>
    </xf>
    <xf numFmtId="4" fontId="11" fillId="3" borderId="2" xfId="0" applyNumberFormat="1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6CD5B-0F45-4C94-815F-5F92D3A86DD3}">
  <sheetPr codeName="Sheet4"/>
  <dimension ref="B1:G93"/>
  <sheetViews>
    <sheetView tabSelected="1" zoomScale="55" zoomScaleNormal="55" workbookViewId="0">
      <selection activeCell="J14" sqref="J14"/>
    </sheetView>
  </sheetViews>
  <sheetFormatPr defaultColWidth="9.140625" defaultRowHeight="15" x14ac:dyDescent="0.25"/>
  <cols>
    <col min="2" max="2" width="8.5703125" style="4" bestFit="1" customWidth="1"/>
    <col min="3" max="3" width="98.28515625" style="5" bestFit="1" customWidth="1"/>
    <col min="4" max="4" width="28.7109375" style="3" customWidth="1"/>
    <col min="5" max="5" width="15" style="3" bestFit="1" customWidth="1"/>
    <col min="6" max="6" width="27.28515625" style="3" customWidth="1"/>
    <col min="7" max="7" width="16.7109375" customWidth="1"/>
  </cols>
  <sheetData>
    <row r="1" spans="2:7" x14ac:dyDescent="0.25">
      <c r="D1" s="3" t="s">
        <v>0</v>
      </c>
    </row>
    <row r="2" spans="2:7" ht="12.75" customHeight="1" thickBot="1" x14ac:dyDescent="0.3">
      <c r="C2" s="5" t="s">
        <v>1</v>
      </c>
    </row>
    <row r="3" spans="2:7" hidden="1" x14ac:dyDescent="0.25">
      <c r="C3" s="11"/>
      <c r="D3" s="4"/>
      <c r="E3" s="4"/>
      <c r="F3" s="4"/>
    </row>
    <row r="4" spans="2:7" ht="75" customHeight="1" x14ac:dyDescent="0.25">
      <c r="B4" s="1" t="s">
        <v>2</v>
      </c>
      <c r="C4" s="2" t="s">
        <v>3</v>
      </c>
      <c r="D4" s="12" t="s">
        <v>4</v>
      </c>
      <c r="E4" s="2" t="s">
        <v>5</v>
      </c>
      <c r="F4" s="2" t="s">
        <v>6</v>
      </c>
      <c r="G4" s="13" t="s">
        <v>7</v>
      </c>
    </row>
    <row r="5" spans="2:7" x14ac:dyDescent="0.25"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</row>
    <row r="6" spans="2:7" s="69" customFormat="1" ht="15.75" x14ac:dyDescent="0.25">
      <c r="B6" s="67" t="s">
        <v>97</v>
      </c>
      <c r="C6" s="67"/>
      <c r="D6" s="67"/>
      <c r="E6" s="67"/>
      <c r="F6" s="67"/>
      <c r="G6" s="68"/>
    </row>
    <row r="7" spans="2:7" ht="22.5" customHeight="1" x14ac:dyDescent="0.25">
      <c r="B7" s="6">
        <v>1</v>
      </c>
      <c r="C7" s="7" t="s">
        <v>8</v>
      </c>
      <c r="D7" s="6" t="s">
        <v>9</v>
      </c>
      <c r="E7" s="6">
        <v>0.2</v>
      </c>
      <c r="F7" s="6" t="s">
        <v>10</v>
      </c>
      <c r="G7" s="14"/>
    </row>
    <row r="8" spans="2:7" ht="24.75" customHeight="1" x14ac:dyDescent="0.25">
      <c r="B8" s="6">
        <v>2</v>
      </c>
      <c r="C8" s="7" t="s">
        <v>11</v>
      </c>
      <c r="D8" s="6" t="s">
        <v>9</v>
      </c>
      <c r="E8" s="6">
        <v>0.2</v>
      </c>
      <c r="F8" s="6" t="s">
        <v>12</v>
      </c>
      <c r="G8" s="14"/>
    </row>
    <row r="9" spans="2:7" ht="30" customHeight="1" x14ac:dyDescent="0.25">
      <c r="B9" s="6">
        <v>3</v>
      </c>
      <c r="C9" s="7" t="s">
        <v>8</v>
      </c>
      <c r="D9" s="6" t="s">
        <v>9</v>
      </c>
      <c r="E9" s="6">
        <v>1.5</v>
      </c>
      <c r="F9" s="6" t="s">
        <v>13</v>
      </c>
      <c r="G9" s="14"/>
    </row>
    <row r="10" spans="2:7" ht="30" customHeight="1" x14ac:dyDescent="0.25">
      <c r="B10" s="6">
        <v>4</v>
      </c>
      <c r="C10" s="7" t="s">
        <v>14</v>
      </c>
      <c r="D10" s="6" t="s">
        <v>9</v>
      </c>
      <c r="E10" s="6">
        <v>0.2</v>
      </c>
      <c r="F10" s="6" t="s">
        <v>15</v>
      </c>
      <c r="G10" s="14"/>
    </row>
    <row r="11" spans="2:7" ht="30" customHeight="1" x14ac:dyDescent="0.25">
      <c r="B11" s="6">
        <v>5</v>
      </c>
      <c r="C11" s="7" t="s">
        <v>14</v>
      </c>
      <c r="D11" s="6" t="s">
        <v>9</v>
      </c>
      <c r="E11" s="6">
        <v>0.2</v>
      </c>
      <c r="F11" s="6" t="s">
        <v>16</v>
      </c>
      <c r="G11" s="14"/>
    </row>
    <row r="12" spans="2:7" ht="30" customHeight="1" x14ac:dyDescent="0.25">
      <c r="B12" s="6">
        <v>6</v>
      </c>
      <c r="C12" s="7" t="s">
        <v>14</v>
      </c>
      <c r="D12" s="6" t="s">
        <v>9</v>
      </c>
      <c r="E12" s="6">
        <v>0.2</v>
      </c>
      <c r="F12" s="6" t="s">
        <v>17</v>
      </c>
      <c r="G12" s="14"/>
    </row>
    <row r="13" spans="2:7" ht="30" customHeight="1" x14ac:dyDescent="0.25">
      <c r="B13" s="6">
        <v>7</v>
      </c>
      <c r="C13" s="7" t="s">
        <v>18</v>
      </c>
      <c r="D13" s="6" t="s">
        <v>9</v>
      </c>
      <c r="E13" s="6">
        <v>0.2</v>
      </c>
      <c r="F13" s="6" t="s">
        <v>19</v>
      </c>
      <c r="G13" s="14"/>
    </row>
    <row r="14" spans="2:7" ht="30" customHeight="1" x14ac:dyDescent="0.25">
      <c r="B14" s="6">
        <v>8</v>
      </c>
      <c r="C14" s="7" t="s">
        <v>20</v>
      </c>
      <c r="D14" s="6" t="s">
        <v>9</v>
      </c>
      <c r="E14" s="6">
        <v>0.2</v>
      </c>
      <c r="F14" s="6"/>
      <c r="G14" s="14"/>
    </row>
    <row r="15" spans="2:7" ht="30" customHeight="1" x14ac:dyDescent="0.25">
      <c r="B15" s="6">
        <v>9</v>
      </c>
      <c r="C15" s="7" t="s">
        <v>21</v>
      </c>
      <c r="D15" s="6" t="s">
        <v>22</v>
      </c>
      <c r="E15" s="6"/>
      <c r="F15" s="6"/>
      <c r="G15" s="14"/>
    </row>
    <row r="16" spans="2:7" ht="30" customHeight="1" x14ac:dyDescent="0.25">
      <c r="B16" s="6">
        <v>10</v>
      </c>
      <c r="C16" s="7" t="s">
        <v>23</v>
      </c>
      <c r="D16" s="6" t="s">
        <v>22</v>
      </c>
      <c r="E16" s="6"/>
      <c r="F16" s="6"/>
      <c r="G16" s="14"/>
    </row>
    <row r="17" spans="2:7" ht="30" customHeight="1" x14ac:dyDescent="0.25">
      <c r="B17" s="6">
        <v>11</v>
      </c>
      <c r="C17" s="7" t="s">
        <v>24</v>
      </c>
      <c r="D17" s="6" t="s">
        <v>22</v>
      </c>
      <c r="E17" s="6"/>
      <c r="F17" s="6"/>
      <c r="G17" s="14"/>
    </row>
    <row r="18" spans="2:7" ht="30" customHeight="1" x14ac:dyDescent="0.25">
      <c r="B18" s="6">
        <v>12</v>
      </c>
      <c r="C18" s="7" t="s">
        <v>25</v>
      </c>
      <c r="D18" s="6" t="s">
        <v>22</v>
      </c>
      <c r="E18" s="6"/>
      <c r="F18" s="6"/>
      <c r="G18" s="14"/>
    </row>
    <row r="19" spans="2:7" ht="30" customHeight="1" x14ac:dyDescent="0.25">
      <c r="B19" s="6">
        <v>13</v>
      </c>
      <c r="C19" s="7" t="s">
        <v>26</v>
      </c>
      <c r="D19" s="6" t="s">
        <v>22</v>
      </c>
      <c r="E19" s="6"/>
      <c r="F19" s="6"/>
      <c r="G19" s="14"/>
    </row>
    <row r="20" spans="2:7" ht="30" customHeight="1" x14ac:dyDescent="0.25">
      <c r="B20" s="6">
        <v>14</v>
      </c>
      <c r="C20" s="7" t="s">
        <v>27</v>
      </c>
      <c r="D20" s="6" t="s">
        <v>22</v>
      </c>
      <c r="E20" s="6"/>
      <c r="F20" s="6"/>
      <c r="G20" s="14"/>
    </row>
    <row r="21" spans="2:7" ht="30" customHeight="1" x14ac:dyDescent="0.25">
      <c r="B21" s="6">
        <v>15</v>
      </c>
      <c r="C21" s="7" t="s">
        <v>28</v>
      </c>
      <c r="D21" s="6" t="s">
        <v>22</v>
      </c>
      <c r="E21" s="6"/>
      <c r="F21" s="6"/>
      <c r="G21" s="14"/>
    </row>
    <row r="22" spans="2:7" ht="30" customHeight="1" x14ac:dyDescent="0.25">
      <c r="B22" s="6">
        <v>16</v>
      </c>
      <c r="C22" s="7" t="s">
        <v>29</v>
      </c>
      <c r="D22" s="6" t="s">
        <v>22</v>
      </c>
      <c r="E22" s="6"/>
      <c r="F22" s="6"/>
      <c r="G22" s="14"/>
    </row>
    <row r="23" spans="2:7" ht="30" customHeight="1" x14ac:dyDescent="0.25">
      <c r="B23" s="6">
        <v>17</v>
      </c>
      <c r="C23" s="7" t="s">
        <v>30</v>
      </c>
      <c r="D23" s="6" t="s">
        <v>22</v>
      </c>
      <c r="E23" s="6"/>
      <c r="F23" s="6"/>
      <c r="G23" s="14"/>
    </row>
    <row r="24" spans="2:7" ht="30" customHeight="1" x14ac:dyDescent="0.25">
      <c r="B24" s="6">
        <v>18</v>
      </c>
      <c r="C24" s="7" t="s">
        <v>31</v>
      </c>
      <c r="D24" s="6" t="s">
        <v>22</v>
      </c>
      <c r="E24" s="6"/>
      <c r="F24" s="6"/>
      <c r="G24" s="14"/>
    </row>
    <row r="25" spans="2:7" ht="30" customHeight="1" x14ac:dyDescent="0.25">
      <c r="B25" s="6">
        <v>19</v>
      </c>
      <c r="C25" s="7" t="s">
        <v>32</v>
      </c>
      <c r="D25" s="6" t="s">
        <v>22</v>
      </c>
      <c r="E25" s="6"/>
      <c r="F25" s="6"/>
      <c r="G25" s="14"/>
    </row>
    <row r="26" spans="2:7" ht="30" customHeight="1" x14ac:dyDescent="0.25">
      <c r="B26" s="6">
        <v>20</v>
      </c>
      <c r="C26" s="7" t="s">
        <v>33</v>
      </c>
      <c r="D26" s="6" t="s">
        <v>22</v>
      </c>
      <c r="E26" s="6"/>
      <c r="F26" s="6"/>
      <c r="G26" s="14"/>
    </row>
    <row r="27" spans="2:7" ht="30" customHeight="1" x14ac:dyDescent="0.25">
      <c r="B27" s="6">
        <v>21</v>
      </c>
      <c r="C27" s="7" t="s">
        <v>34</v>
      </c>
      <c r="D27" s="6" t="s">
        <v>22</v>
      </c>
      <c r="E27" s="6"/>
      <c r="F27" s="6"/>
      <c r="G27" s="14"/>
    </row>
    <row r="28" spans="2:7" ht="30" customHeight="1" x14ac:dyDescent="0.25">
      <c r="B28" s="6">
        <v>22</v>
      </c>
      <c r="C28" s="7" t="s">
        <v>35</v>
      </c>
      <c r="D28" s="6" t="s">
        <v>22</v>
      </c>
      <c r="E28" s="6"/>
      <c r="F28" s="6"/>
      <c r="G28" s="14"/>
    </row>
    <row r="29" spans="2:7" ht="30" customHeight="1" x14ac:dyDescent="0.25">
      <c r="B29" s="6">
        <v>23</v>
      </c>
      <c r="C29" s="7" t="s">
        <v>36</v>
      </c>
      <c r="D29" s="6" t="s">
        <v>22</v>
      </c>
      <c r="E29" s="6"/>
      <c r="F29" s="6"/>
      <c r="G29" s="14"/>
    </row>
    <row r="30" spans="2:7" ht="30" customHeight="1" x14ac:dyDescent="0.25">
      <c r="B30" s="6">
        <v>24</v>
      </c>
      <c r="C30" s="7" t="s">
        <v>37</v>
      </c>
      <c r="D30" s="6" t="s">
        <v>22</v>
      </c>
      <c r="E30" s="6"/>
      <c r="F30" s="6"/>
      <c r="G30" s="14"/>
    </row>
    <row r="31" spans="2:7" ht="30" customHeight="1" x14ac:dyDescent="0.25">
      <c r="B31" s="6">
        <v>25</v>
      </c>
      <c r="C31" s="7" t="s">
        <v>38</v>
      </c>
      <c r="D31" s="6" t="s">
        <v>22</v>
      </c>
      <c r="E31" s="6"/>
      <c r="F31" s="6"/>
      <c r="G31" s="14"/>
    </row>
    <row r="32" spans="2:7" ht="30" customHeight="1" x14ac:dyDescent="0.25">
      <c r="B32" s="6">
        <v>26</v>
      </c>
      <c r="C32" s="7" t="s">
        <v>39</v>
      </c>
      <c r="D32" s="6" t="s">
        <v>22</v>
      </c>
      <c r="E32" s="6"/>
      <c r="F32" s="6"/>
      <c r="G32" s="14"/>
    </row>
    <row r="33" spans="2:7" ht="30" customHeight="1" x14ac:dyDescent="0.25">
      <c r="B33" s="6">
        <v>27</v>
      </c>
      <c r="C33" s="7" t="s">
        <v>40</v>
      </c>
      <c r="D33" s="6" t="s">
        <v>9</v>
      </c>
      <c r="E33" s="6"/>
      <c r="F33" s="6"/>
      <c r="G33" s="14"/>
    </row>
    <row r="34" spans="2:7" ht="30" customHeight="1" x14ac:dyDescent="0.25">
      <c r="B34" s="6">
        <v>28</v>
      </c>
      <c r="C34" s="7" t="s">
        <v>41</v>
      </c>
      <c r="D34" s="6" t="s">
        <v>22</v>
      </c>
      <c r="E34" s="6"/>
      <c r="F34" s="6"/>
      <c r="G34" s="14"/>
    </row>
    <row r="35" spans="2:7" ht="30" customHeight="1" x14ac:dyDescent="0.25">
      <c r="B35" s="6">
        <v>29</v>
      </c>
      <c r="C35" s="7" t="s">
        <v>42</v>
      </c>
      <c r="D35" s="6" t="s">
        <v>22</v>
      </c>
      <c r="E35" s="6">
        <v>0.5</v>
      </c>
      <c r="F35" s="6" t="s">
        <v>43</v>
      </c>
      <c r="G35" s="14"/>
    </row>
    <row r="36" spans="2:7" ht="30" customHeight="1" x14ac:dyDescent="0.25">
      <c r="B36" s="6">
        <v>30</v>
      </c>
      <c r="C36" s="7" t="s">
        <v>42</v>
      </c>
      <c r="D36" s="6" t="s">
        <v>22</v>
      </c>
      <c r="E36" s="6">
        <v>0.5</v>
      </c>
      <c r="F36" s="6" t="s">
        <v>44</v>
      </c>
      <c r="G36" s="14"/>
    </row>
    <row r="37" spans="2:7" ht="30" customHeight="1" x14ac:dyDescent="0.25">
      <c r="B37" s="6">
        <v>31</v>
      </c>
      <c r="C37" s="7" t="s">
        <v>42</v>
      </c>
      <c r="D37" s="6" t="s">
        <v>22</v>
      </c>
      <c r="E37" s="6">
        <v>0.5</v>
      </c>
      <c r="F37" s="6" t="s">
        <v>45</v>
      </c>
      <c r="G37" s="14"/>
    </row>
    <row r="38" spans="2:7" ht="30" customHeight="1" x14ac:dyDescent="0.25">
      <c r="B38" s="6">
        <v>32</v>
      </c>
      <c r="C38" s="7" t="s">
        <v>42</v>
      </c>
      <c r="D38" s="6" t="s">
        <v>22</v>
      </c>
      <c r="E38" s="6">
        <v>0.5</v>
      </c>
      <c r="F38" s="6" t="s">
        <v>46</v>
      </c>
      <c r="G38" s="14"/>
    </row>
    <row r="39" spans="2:7" ht="30" customHeight="1" x14ac:dyDescent="0.25">
      <c r="B39" s="6">
        <v>33</v>
      </c>
      <c r="C39" s="7" t="s">
        <v>42</v>
      </c>
      <c r="D39" s="6" t="s">
        <v>22</v>
      </c>
      <c r="E39" s="6">
        <v>0.5</v>
      </c>
      <c r="F39" s="6" t="s">
        <v>47</v>
      </c>
      <c r="G39" s="14"/>
    </row>
    <row r="40" spans="2:7" ht="30" customHeight="1" x14ac:dyDescent="0.25">
      <c r="B40" s="6">
        <v>34</v>
      </c>
      <c r="C40" s="7" t="s">
        <v>42</v>
      </c>
      <c r="D40" s="6" t="s">
        <v>22</v>
      </c>
      <c r="E40" s="6">
        <v>0.5</v>
      </c>
      <c r="F40" s="6" t="s">
        <v>48</v>
      </c>
      <c r="G40" s="14"/>
    </row>
    <row r="41" spans="2:7" ht="30" customHeight="1" x14ac:dyDescent="0.25">
      <c r="B41" s="6">
        <v>35</v>
      </c>
      <c r="C41" s="7" t="s">
        <v>42</v>
      </c>
      <c r="D41" s="6" t="s">
        <v>22</v>
      </c>
      <c r="E41" s="6">
        <v>0.5</v>
      </c>
      <c r="F41" s="6" t="s">
        <v>49</v>
      </c>
      <c r="G41" s="14"/>
    </row>
    <row r="42" spans="2:7" ht="30" customHeight="1" x14ac:dyDescent="0.25">
      <c r="B42" s="6">
        <v>36</v>
      </c>
      <c r="C42" s="7" t="s">
        <v>42</v>
      </c>
      <c r="D42" s="6" t="s">
        <v>22</v>
      </c>
      <c r="E42" s="6">
        <v>0.5</v>
      </c>
      <c r="F42" s="6" t="s">
        <v>50</v>
      </c>
      <c r="G42" s="14"/>
    </row>
    <row r="43" spans="2:7" ht="30" customHeight="1" x14ac:dyDescent="0.25">
      <c r="B43" s="6">
        <v>37</v>
      </c>
      <c r="C43" s="7" t="s">
        <v>42</v>
      </c>
      <c r="D43" s="6" t="s">
        <v>22</v>
      </c>
      <c r="E43" s="6">
        <v>0.5</v>
      </c>
      <c r="F43" s="6" t="s">
        <v>51</v>
      </c>
      <c r="G43" s="14"/>
    </row>
    <row r="44" spans="2:7" ht="30" customHeight="1" x14ac:dyDescent="0.25">
      <c r="B44" s="6">
        <v>38</v>
      </c>
      <c r="C44" s="7" t="s">
        <v>42</v>
      </c>
      <c r="D44" s="6" t="s">
        <v>22</v>
      </c>
      <c r="E44" s="6">
        <v>0.5</v>
      </c>
      <c r="F44" s="6" t="s">
        <v>52</v>
      </c>
      <c r="G44" s="14"/>
    </row>
    <row r="45" spans="2:7" ht="30" customHeight="1" x14ac:dyDescent="0.25">
      <c r="B45" s="6">
        <v>39</v>
      </c>
      <c r="C45" s="8" t="s">
        <v>53</v>
      </c>
      <c r="D45" s="6" t="s">
        <v>22</v>
      </c>
      <c r="E45" s="6"/>
      <c r="F45" s="6" t="s">
        <v>54</v>
      </c>
      <c r="G45" s="14"/>
    </row>
    <row r="46" spans="2:7" ht="30" customHeight="1" x14ac:dyDescent="0.25">
      <c r="B46" s="6">
        <v>40</v>
      </c>
      <c r="C46" s="8" t="s">
        <v>55</v>
      </c>
      <c r="D46" s="6" t="s">
        <v>9</v>
      </c>
      <c r="E46" s="6"/>
      <c r="F46" s="6" t="s">
        <v>56</v>
      </c>
      <c r="G46" s="14"/>
    </row>
    <row r="47" spans="2:7" ht="30" customHeight="1" x14ac:dyDescent="0.25">
      <c r="B47" s="6">
        <v>41</v>
      </c>
      <c r="C47" s="8" t="s">
        <v>55</v>
      </c>
      <c r="D47" s="6" t="s">
        <v>9</v>
      </c>
      <c r="E47" s="6"/>
      <c r="F47" s="6" t="s">
        <v>57</v>
      </c>
      <c r="G47" s="14"/>
    </row>
    <row r="48" spans="2:7" ht="30" customHeight="1" x14ac:dyDescent="0.25">
      <c r="B48" s="6">
        <v>42</v>
      </c>
      <c r="C48" s="7" t="s">
        <v>58</v>
      </c>
      <c r="D48" s="6" t="s">
        <v>9</v>
      </c>
      <c r="E48" s="6">
        <v>0.2</v>
      </c>
      <c r="F48" s="6"/>
      <c r="G48" s="14"/>
    </row>
    <row r="49" spans="2:7" ht="30" customHeight="1" x14ac:dyDescent="0.25">
      <c r="B49" s="6">
        <v>43</v>
      </c>
      <c r="C49" s="8" t="s">
        <v>59</v>
      </c>
      <c r="D49" s="6" t="s">
        <v>9</v>
      </c>
      <c r="E49" s="6">
        <v>0.2</v>
      </c>
      <c r="F49" s="6"/>
      <c r="G49" s="14"/>
    </row>
    <row r="50" spans="2:7" ht="30" customHeight="1" x14ac:dyDescent="0.25">
      <c r="B50" s="6">
        <v>44</v>
      </c>
      <c r="C50" s="7" t="s">
        <v>60</v>
      </c>
      <c r="D50" s="6" t="s">
        <v>9</v>
      </c>
      <c r="E50" s="6"/>
      <c r="F50" s="6"/>
      <c r="G50" s="14"/>
    </row>
    <row r="51" spans="2:7" ht="30" customHeight="1" x14ac:dyDescent="0.25">
      <c r="B51" s="6">
        <v>45</v>
      </c>
      <c r="C51" s="9" t="s">
        <v>61</v>
      </c>
      <c r="D51" s="6" t="s">
        <v>22</v>
      </c>
      <c r="E51" s="6"/>
      <c r="F51" s="6"/>
      <c r="G51" s="14"/>
    </row>
    <row r="52" spans="2:7" ht="30" customHeight="1" x14ac:dyDescent="0.25">
      <c r="B52" s="6">
        <v>46</v>
      </c>
      <c r="C52" s="9" t="s">
        <v>62</v>
      </c>
      <c r="D52" s="6" t="s">
        <v>22</v>
      </c>
      <c r="E52" s="6"/>
      <c r="F52" s="6"/>
      <c r="G52" s="14"/>
    </row>
    <row r="53" spans="2:7" ht="30" customHeight="1" x14ac:dyDescent="0.25">
      <c r="B53" s="6">
        <v>47</v>
      </c>
      <c r="C53" s="10" t="s">
        <v>63</v>
      </c>
      <c r="D53" s="6" t="s">
        <v>9</v>
      </c>
      <c r="E53" s="6"/>
      <c r="F53" s="6"/>
      <c r="G53" s="14"/>
    </row>
    <row r="54" spans="2:7" ht="30" customHeight="1" x14ac:dyDescent="0.25">
      <c r="B54" s="6">
        <v>48</v>
      </c>
      <c r="C54" s="9" t="s">
        <v>64</v>
      </c>
      <c r="D54" s="6" t="s">
        <v>22</v>
      </c>
      <c r="E54" s="6"/>
      <c r="F54" s="6"/>
      <c r="G54" s="14"/>
    </row>
    <row r="55" spans="2:7" ht="30" customHeight="1" x14ac:dyDescent="0.25">
      <c r="B55" s="6">
        <v>49</v>
      </c>
      <c r="C55" s="10" t="s">
        <v>65</v>
      </c>
      <c r="D55" s="6" t="s">
        <v>9</v>
      </c>
      <c r="E55" s="6"/>
      <c r="F55" s="6"/>
      <c r="G55" s="14"/>
    </row>
    <row r="56" spans="2:7" ht="30" customHeight="1" x14ac:dyDescent="0.25">
      <c r="B56" s="6">
        <v>50</v>
      </c>
      <c r="C56" s="10" t="s">
        <v>66</v>
      </c>
      <c r="D56" s="6" t="s">
        <v>9</v>
      </c>
      <c r="E56" s="6"/>
      <c r="F56" s="6"/>
      <c r="G56" s="14"/>
    </row>
    <row r="57" spans="2:7" ht="30" customHeight="1" x14ac:dyDescent="0.25">
      <c r="B57" s="6">
        <v>51</v>
      </c>
      <c r="C57" s="8" t="s">
        <v>67</v>
      </c>
      <c r="D57" s="6" t="s">
        <v>9</v>
      </c>
      <c r="E57" s="6"/>
      <c r="F57" s="6"/>
      <c r="G57" s="14"/>
    </row>
    <row r="58" spans="2:7" ht="30" customHeight="1" x14ac:dyDescent="0.25">
      <c r="B58" s="6">
        <v>52</v>
      </c>
      <c r="C58" s="8" t="s">
        <v>68</v>
      </c>
      <c r="D58" s="6" t="s">
        <v>9</v>
      </c>
      <c r="E58" s="6"/>
      <c r="F58" s="6"/>
      <c r="G58" s="14"/>
    </row>
    <row r="59" spans="2:7" ht="30" customHeight="1" x14ac:dyDescent="0.25">
      <c r="B59" s="6">
        <v>53</v>
      </c>
      <c r="C59" s="8" t="s">
        <v>69</v>
      </c>
      <c r="D59" s="6" t="s">
        <v>9</v>
      </c>
      <c r="E59" s="6"/>
      <c r="F59" s="6"/>
      <c r="G59" s="14"/>
    </row>
    <row r="60" spans="2:7" ht="30" customHeight="1" x14ac:dyDescent="0.25">
      <c r="B60" s="6">
        <v>54</v>
      </c>
      <c r="C60" s="8" t="s">
        <v>70</v>
      </c>
      <c r="D60" s="6" t="s">
        <v>9</v>
      </c>
      <c r="E60" s="6"/>
      <c r="F60" s="6"/>
      <c r="G60" s="14"/>
    </row>
    <row r="61" spans="2:7" ht="30" customHeight="1" x14ac:dyDescent="0.25">
      <c r="B61" s="6">
        <v>55</v>
      </c>
      <c r="C61" s="8" t="s">
        <v>71</v>
      </c>
      <c r="D61" s="6" t="s">
        <v>9</v>
      </c>
      <c r="E61" s="6"/>
      <c r="F61" s="6"/>
      <c r="G61" s="14"/>
    </row>
    <row r="62" spans="2:7" x14ac:dyDescent="0.25">
      <c r="B62" s="29"/>
      <c r="C62" s="30" t="s">
        <v>72</v>
      </c>
      <c r="D62" s="30"/>
      <c r="E62" s="30"/>
      <c r="F62" s="30"/>
      <c r="G62" s="14">
        <f>SUM(G7:G61)</f>
        <v>0</v>
      </c>
    </row>
    <row r="65" spans="2:7" x14ac:dyDescent="0.25">
      <c r="B65" s="48" t="s">
        <v>73</v>
      </c>
      <c r="C65" s="48"/>
      <c r="D65" s="48"/>
      <c r="E65" s="48"/>
      <c r="F65" s="48"/>
      <c r="G65" s="48"/>
    </row>
    <row r="66" spans="2:7" ht="15.75" thickBot="1" x14ac:dyDescent="0.3">
      <c r="B66" s="49" t="s">
        <v>74</v>
      </c>
      <c r="C66" s="49"/>
      <c r="D66" s="49"/>
      <c r="E66" s="49"/>
      <c r="F66" s="49"/>
      <c r="G66" s="49"/>
    </row>
    <row r="67" spans="2:7" x14ac:dyDescent="0.25">
      <c r="B67" s="15" t="s">
        <v>2</v>
      </c>
      <c r="C67" s="16" t="s">
        <v>75</v>
      </c>
      <c r="D67" s="50" t="s">
        <v>76</v>
      </c>
      <c r="E67" s="51"/>
      <c r="F67" s="51"/>
      <c r="G67" s="52"/>
    </row>
    <row r="68" spans="2:7" x14ac:dyDescent="0.25">
      <c r="B68" s="17" t="s">
        <v>77</v>
      </c>
      <c r="C68" s="18" t="s">
        <v>78</v>
      </c>
      <c r="D68" s="53"/>
      <c r="E68" s="54"/>
      <c r="F68" s="54"/>
      <c r="G68" s="55"/>
    </row>
    <row r="69" spans="2:7" x14ac:dyDescent="0.25">
      <c r="B69" s="19"/>
      <c r="C69" s="20"/>
      <c r="D69" s="20"/>
      <c r="E69" s="20"/>
      <c r="F69" s="20"/>
      <c r="G69" s="21"/>
    </row>
    <row r="70" spans="2:7" x14ac:dyDescent="0.25">
      <c r="B70" s="19"/>
      <c r="C70" s="20"/>
      <c r="D70" s="20"/>
      <c r="E70" s="20"/>
      <c r="F70" s="20"/>
      <c r="G70" s="21"/>
    </row>
    <row r="71" spans="2:7" x14ac:dyDescent="0.25">
      <c r="B71" s="56" t="s">
        <v>79</v>
      </c>
      <c r="C71" s="56"/>
      <c r="D71" s="56"/>
      <c r="E71" s="56"/>
      <c r="F71" s="56"/>
      <c r="G71" s="56"/>
    </row>
    <row r="72" spans="2:7" ht="15.75" thickBot="1" x14ac:dyDescent="0.3">
      <c r="B72" s="19"/>
      <c r="C72" s="20"/>
      <c r="D72" s="20"/>
      <c r="E72" s="20"/>
      <c r="F72" s="20"/>
      <c r="G72" s="22" t="s">
        <v>80</v>
      </c>
    </row>
    <row r="73" spans="2:7" x14ac:dyDescent="0.25">
      <c r="B73" s="15" t="s">
        <v>2</v>
      </c>
      <c r="C73" s="16" t="s">
        <v>75</v>
      </c>
      <c r="D73" s="50" t="s">
        <v>81</v>
      </c>
      <c r="E73" s="51"/>
      <c r="F73" s="51"/>
      <c r="G73" s="52"/>
    </row>
    <row r="74" spans="2:7" ht="25.5" x14ac:dyDescent="0.25">
      <c r="B74" s="23" t="s">
        <v>77</v>
      </c>
      <c r="C74" s="18" t="s">
        <v>82</v>
      </c>
      <c r="D74" s="57"/>
      <c r="E74" s="58"/>
      <c r="F74" s="58"/>
      <c r="G74" s="59"/>
    </row>
    <row r="75" spans="2:7" x14ac:dyDescent="0.25">
      <c r="B75" s="19"/>
      <c r="C75" s="20"/>
      <c r="D75" s="20"/>
      <c r="E75" s="20"/>
      <c r="F75" s="20"/>
      <c r="G75" s="21"/>
    </row>
    <row r="76" spans="2:7" x14ac:dyDescent="0.25">
      <c r="B76" s="48" t="s">
        <v>83</v>
      </c>
      <c r="C76" s="48"/>
      <c r="D76" s="48"/>
      <c r="E76" s="48"/>
      <c r="F76" s="48"/>
      <c r="G76" s="48"/>
    </row>
    <row r="77" spans="2:7" ht="15.75" thickBot="1" x14ac:dyDescent="0.3">
      <c r="B77" s="49" t="s">
        <v>84</v>
      </c>
      <c r="C77" s="49"/>
      <c r="D77" s="49"/>
      <c r="E77" s="49"/>
      <c r="F77" s="49"/>
      <c r="G77" s="49"/>
    </row>
    <row r="78" spans="2:7" ht="39.75" customHeight="1" x14ac:dyDescent="0.25">
      <c r="B78" s="60" t="s">
        <v>85</v>
      </c>
      <c r="C78" s="61"/>
      <c r="D78" s="62">
        <f>SUM(G62*0.8+G62*D74*0.2)-G62*D68%</f>
        <v>0</v>
      </c>
      <c r="E78" s="63"/>
      <c r="F78" s="63"/>
      <c r="G78" s="64"/>
    </row>
    <row r="79" spans="2:7" x14ac:dyDescent="0.25">
      <c r="B79" s="65" t="s">
        <v>86</v>
      </c>
      <c r="C79" s="66"/>
      <c r="D79" s="31">
        <f>SUM(D78*0.21)</f>
        <v>0</v>
      </c>
      <c r="E79" s="32"/>
      <c r="F79" s="32"/>
      <c r="G79" s="33"/>
    </row>
    <row r="80" spans="2:7" ht="15.75" thickBot="1" x14ac:dyDescent="0.3">
      <c r="B80" s="34" t="s">
        <v>87</v>
      </c>
      <c r="C80" s="35"/>
      <c r="D80" s="36">
        <f>SUM(D78+D79)</f>
        <v>0</v>
      </c>
      <c r="E80" s="37"/>
      <c r="F80" s="37"/>
      <c r="G80" s="38"/>
    </row>
    <row r="81" spans="2:7" x14ac:dyDescent="0.25">
      <c r="B81" s="24"/>
      <c r="C81" s="24"/>
      <c r="D81" s="25"/>
      <c r="E81" s="25"/>
      <c r="F81" s="25"/>
      <c r="G81" s="21"/>
    </row>
    <row r="82" spans="2:7" x14ac:dyDescent="0.25">
      <c r="B82" s="24"/>
      <c r="C82" s="24"/>
      <c r="D82" s="25"/>
      <c r="E82" s="25"/>
      <c r="F82" s="25"/>
      <c r="G82" s="21"/>
    </row>
    <row r="83" spans="2:7" ht="15.75" thickBot="1" x14ac:dyDescent="0.3">
      <c r="B83" s="26"/>
      <c r="C83" s="20"/>
      <c r="D83" s="20"/>
      <c r="E83" s="20"/>
      <c r="F83" s="20"/>
      <c r="G83" s="21"/>
    </row>
    <row r="84" spans="2:7" ht="15.75" thickBot="1" x14ac:dyDescent="0.3">
      <c r="B84" s="39" t="s">
        <v>88</v>
      </c>
      <c r="C84" s="40"/>
      <c r="D84" s="39" t="s">
        <v>89</v>
      </c>
      <c r="E84" s="41"/>
      <c r="F84" s="41"/>
      <c r="G84" s="42"/>
    </row>
    <row r="85" spans="2:7" x14ac:dyDescent="0.25">
      <c r="G85" s="3"/>
    </row>
    <row r="86" spans="2:7" x14ac:dyDescent="0.25">
      <c r="G86" s="3"/>
    </row>
    <row r="87" spans="2:7" x14ac:dyDescent="0.25">
      <c r="B87" s="22" t="s">
        <v>90</v>
      </c>
      <c r="C87" s="43" t="s">
        <v>91</v>
      </c>
      <c r="D87" s="43"/>
      <c r="E87" s="43"/>
      <c r="F87" s="43"/>
      <c r="G87" s="21"/>
    </row>
    <row r="88" spans="2:7" x14ac:dyDescent="0.25">
      <c r="B88" s="26"/>
      <c r="C88" s="27" t="s">
        <v>92</v>
      </c>
      <c r="D88" s="21"/>
      <c r="E88" s="21"/>
      <c r="F88" s="21"/>
      <c r="G88" s="21"/>
    </row>
    <row r="89" spans="2:7" x14ac:dyDescent="0.25">
      <c r="B89" s="26"/>
      <c r="C89" s="44" t="s">
        <v>93</v>
      </c>
      <c r="D89" s="45"/>
      <c r="E89" s="45"/>
      <c r="F89" s="27"/>
      <c r="G89" s="21"/>
    </row>
    <row r="90" spans="2:7" x14ac:dyDescent="0.25">
      <c r="B90" s="26"/>
      <c r="C90" s="46" t="s">
        <v>94</v>
      </c>
      <c r="D90" s="47"/>
      <c r="E90" s="47"/>
      <c r="F90" s="27"/>
      <c r="G90" s="21"/>
    </row>
    <row r="91" spans="2:7" x14ac:dyDescent="0.25">
      <c r="C91" s="28" t="s">
        <v>95</v>
      </c>
      <c r="D91" s="28"/>
      <c r="E91" s="28"/>
      <c r="F91" s="21"/>
      <c r="G91" s="3"/>
    </row>
    <row r="92" spans="2:7" x14ac:dyDescent="0.25">
      <c r="C92" s="43" t="s">
        <v>96</v>
      </c>
      <c r="D92" s="43"/>
      <c r="E92" s="43"/>
      <c r="F92" s="43"/>
      <c r="G92" s="3"/>
    </row>
    <row r="93" spans="2:7" x14ac:dyDescent="0.25">
      <c r="G93" s="3"/>
    </row>
  </sheetData>
  <mergeCells count="23">
    <mergeCell ref="C92:F92"/>
    <mergeCell ref="B65:G65"/>
    <mergeCell ref="B66:G66"/>
    <mergeCell ref="D67:G67"/>
    <mergeCell ref="D68:G68"/>
    <mergeCell ref="B71:G71"/>
    <mergeCell ref="D73:G73"/>
    <mergeCell ref="D74:G74"/>
    <mergeCell ref="B76:G76"/>
    <mergeCell ref="B77:G77"/>
    <mergeCell ref="B78:C78"/>
    <mergeCell ref="D78:G78"/>
    <mergeCell ref="B79:C79"/>
    <mergeCell ref="B84:C84"/>
    <mergeCell ref="D84:G84"/>
    <mergeCell ref="C87:F87"/>
    <mergeCell ref="C89:E89"/>
    <mergeCell ref="C90:E90"/>
    <mergeCell ref="B6:F6"/>
    <mergeCell ref="C62:F62"/>
    <mergeCell ref="D79:G79"/>
    <mergeCell ref="B80:C80"/>
    <mergeCell ref="D80:G80"/>
  </mergeCells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C1B8E0-F311-4680-853D-FEF00F24BCE3}">
  <ds:schemaRefs>
    <ds:schemaRef ds:uri="http://schemas.microsoft.com/office/2006/documentManagement/types"/>
    <ds:schemaRef ds:uri="9c2cf870-dd04-4d51-abe1-b056eadbb81f"/>
    <ds:schemaRef ds:uri="http://www.w3.org/XML/1998/namespace"/>
    <ds:schemaRef ds:uri="http://purl.org/dc/elements/1.1/"/>
    <ds:schemaRef ds:uri="3db48862-3d5a-4b5b-a8ee-b1270852f994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23B0A1F-6BAD-43A0-B906-1FB61EB3CD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282129-728A-435E-BA97-0F16779433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Saulius Košys</dc:creator>
  <cp:keywords/>
  <dc:description/>
  <cp:lastModifiedBy>Marija Grušienė</cp:lastModifiedBy>
  <cp:revision/>
  <dcterms:created xsi:type="dcterms:W3CDTF">2020-03-20T09:32:40Z</dcterms:created>
  <dcterms:modified xsi:type="dcterms:W3CDTF">2026-05-14T12:58:58Z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Saulius.Kosys@ignitis.lt</vt:lpwstr>
  </property>
  <property fmtid="{D5CDD505-2E9C-101B-9397-08002B2CF9AE}" pid="5" name="MSIP_Label_c72f41c3-e13f-459e-b97d-f5bcb1a697c0_SetDate">
    <vt:lpwstr>2020-03-20T11:46:57.0187726Z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ActionId">
    <vt:lpwstr>aa78e4fa-6247-45e4-958a-df83e7db5397</vt:lpwstr>
  </property>
  <property fmtid="{D5CDD505-2E9C-101B-9397-08002B2CF9AE}" pid="9" name="MSIP_Label_c72f41c3-e13f-459e-b97d-f5bcb1a697c0_Extended_MSFT_Method">
    <vt:lpwstr>Automatic</vt:lpwstr>
  </property>
  <property fmtid="{D5CDD505-2E9C-101B-9397-08002B2CF9AE}" pid="10" name="MSIP_Label_39c4488a-2382-4e02-93af-ef5dabf4b71d_Enabled">
    <vt:lpwstr>True</vt:lpwstr>
  </property>
  <property fmtid="{D5CDD505-2E9C-101B-9397-08002B2CF9AE}" pid="11" name="MSIP_Label_39c4488a-2382-4e02-93af-ef5dabf4b71d_SiteId">
    <vt:lpwstr>ea88e983-d65a-47b3-adb4-3e1c6d2110d2</vt:lpwstr>
  </property>
  <property fmtid="{D5CDD505-2E9C-101B-9397-08002B2CF9AE}" pid="12" name="MSIP_Label_39c4488a-2382-4e02-93af-ef5dabf4b71d_Owner">
    <vt:lpwstr>Saulius.Kosys@ignitis.lt</vt:lpwstr>
  </property>
  <property fmtid="{D5CDD505-2E9C-101B-9397-08002B2CF9AE}" pid="13" name="MSIP_Label_39c4488a-2382-4e02-93af-ef5dabf4b71d_SetDate">
    <vt:lpwstr>2020-03-20T11:46:57.0187726Z</vt:lpwstr>
  </property>
  <property fmtid="{D5CDD505-2E9C-101B-9397-08002B2CF9AE}" pid="14" name="MSIP_Label_39c4488a-2382-4e02-93af-ef5dabf4b71d_Name">
    <vt:lpwstr>Vidaus naudojimo</vt:lpwstr>
  </property>
  <property fmtid="{D5CDD505-2E9C-101B-9397-08002B2CF9AE}" pid="15" name="MSIP_Label_39c4488a-2382-4e02-93af-ef5dabf4b71d_Application">
    <vt:lpwstr>Microsoft Azure Information Protection</vt:lpwstr>
  </property>
  <property fmtid="{D5CDD505-2E9C-101B-9397-08002B2CF9AE}" pid="16" name="MSIP_Label_39c4488a-2382-4e02-93af-ef5dabf4b71d_ActionId">
    <vt:lpwstr>aa78e4fa-6247-45e4-958a-df83e7db5397</vt:lpwstr>
  </property>
  <property fmtid="{D5CDD505-2E9C-101B-9397-08002B2CF9AE}" pid="17" name="MSIP_Label_39c4488a-2382-4e02-93af-ef5dabf4b71d_Parent">
    <vt:lpwstr>c72f41c3-e13f-459e-b97d-f5bcb1a697c0</vt:lpwstr>
  </property>
  <property fmtid="{D5CDD505-2E9C-101B-9397-08002B2CF9AE}" pid="18" name="MSIP_Label_39c4488a-2382-4e02-93af-ef5dabf4b71d_Extended_MSFT_Method">
    <vt:lpwstr>Automatic</vt:lpwstr>
  </property>
  <property fmtid="{D5CDD505-2E9C-101B-9397-08002B2CF9AE}" pid="19" name="Sensitivity">
    <vt:lpwstr>Vidaus naudojimo Vidaus naudojimo</vt:lpwstr>
  </property>
  <property fmtid="{D5CDD505-2E9C-101B-9397-08002B2CF9AE}" pid="20" name="ContentTypeId">
    <vt:lpwstr>0x010100AFA939DD767D2C439A2906FF351A880A</vt:lpwstr>
  </property>
  <property fmtid="{D5CDD505-2E9C-101B-9397-08002B2CF9AE}" pid="21" name="MediaServiceImageTags">
    <vt:lpwstr/>
  </property>
</Properties>
</file>